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E64" i="1" l="1"/>
</calcChain>
</file>

<file path=xl/sharedStrings.xml><?xml version="1.0" encoding="utf-8"?>
<sst xmlns="http://schemas.openxmlformats.org/spreadsheetml/2006/main" count="78" uniqueCount="68">
  <si>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</si>
  <si>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</si>
  <si>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</si>
  <si>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</si>
  <si>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</si>
  <si>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</si>
  <si>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</si>
  <si>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</si>
  <si>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</si>
  <si>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</si>
  <si>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</si>
  <si>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</si>
  <si>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</si>
  <si>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</si>
  <si>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</si>
  <si>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</si>
  <si>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</si>
  <si>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</si>
  <si>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</si>
  <si>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</si>
  <si>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</si>
  <si>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</si>
  <si>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</si>
  <si>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</si>
  <si>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ГВС</t>
  </si>
  <si>
    <t>ХВС</t>
  </si>
  <si>
    <t>Водоотведение</t>
  </si>
  <si>
    <t>руб.</t>
  </si>
  <si>
    <t>носитель</t>
  </si>
  <si>
    <t>энергия</t>
  </si>
  <si>
    <t>Содержание и ремонт общего имущества многоквартирного дома</t>
  </si>
  <si>
    <t xml:space="preserve">расходы насодержание управляющей 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</si>
  <si>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</si>
  <si>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</si>
  <si>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</si>
  <si>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</si>
  <si>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</si>
  <si>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</si>
  <si>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</si>
  <si>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</si>
  <si>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</si>
  <si>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</si>
  <si>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</si>
  <si>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</si>
  <si>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</si>
  <si>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</si>
  <si>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</si>
  <si>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</si>
  <si>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>капитальный ремонт</t>
  </si>
  <si>
    <t xml:space="preserve">г.п. Софрино ул.1-я Южная  д. 24 </t>
  </si>
  <si>
    <t>договор управления № 50  от 07.03.2017 г.</t>
  </si>
  <si>
    <t>174 344,44 руб.</t>
  </si>
  <si>
    <t>100 953,33 руб.</t>
  </si>
  <si>
    <t>начислено,руб.</t>
  </si>
  <si>
    <t>оплачено,руб.</t>
  </si>
  <si>
    <t>2,10 руб. /кв.м.</t>
  </si>
  <si>
    <t>1,90 руб. /кв.м.</t>
  </si>
  <si>
    <t>1,16 руб. /кв.м.</t>
  </si>
  <si>
    <t>0,11 руб. /кв.м.</t>
  </si>
  <si>
    <t>0,97 руб. /кв.м.</t>
  </si>
  <si>
    <t>0,35 руб. /кв.м.</t>
  </si>
  <si>
    <t>общехозяйственные расходы</t>
  </si>
  <si>
    <t>4,17 руб. /кв.м.</t>
  </si>
  <si>
    <t>0,32 руб. /кв.м.</t>
  </si>
  <si>
    <t>4,16 руб. /кв.м.</t>
  </si>
  <si>
    <t>компании</t>
  </si>
  <si>
    <t>3,64 руб./кв.м.</t>
  </si>
  <si>
    <t>Финансовый результат за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</si>
</sst>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/>
    <xf numFmtId="0" fontId="0" fillId="0" borderId="0" xfId="0" applyAlignment="1"/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0" fillId="0" borderId="0" xfId="0" applyBorder="1"/>
    <xf numFmtId="0" fontId="1" fillId="0" borderId="14" xfId="0" applyFont="1" applyBorder="1" applyAlignment="1"/>
    <xf numFmtId="0" fontId="3" fillId="0" borderId="18" xfId="0" applyFont="1" applyBorder="1" applyAlignment="1"/>
    <xf numFmtId="0" fontId="5" fillId="0" borderId="12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/>
    </xf>
    <xf numFmtId="0" fontId="4" fillId="0" borderId="0" xfId="0" applyFont="1"/>
    <xf numFmtId="0" fontId="4" fillId="0" borderId="0" xfId="0" applyFont="1" applyBorder="1"/>
    <xf numFmtId="0" fontId="4" fillId="0" borderId="1" xfId="0" applyFont="1" applyBorder="1"/>
    <xf numFmtId="0" fontId="4" fillId="0" borderId="26" xfId="0" applyFont="1" applyBorder="1"/>
    <xf numFmtId="0" fontId="4" fillId="0" borderId="22" xfId="0" applyFont="1" applyBorder="1"/>
    <xf numFmtId="0" fontId="4" fillId="0" borderId="15" xfId="0" applyFont="1" applyBorder="1"/>
    <xf numFmtId="0" fontId="4" fillId="0" borderId="13" xfId="0" applyFont="1" applyBorder="1"/>
    <xf numFmtId="0" fontId="5" fillId="0" borderId="5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2" xfId="0" applyFont="1" applyBorder="1"/>
    <xf numFmtId="0" fontId="4" fillId="0" borderId="14" xfId="0" applyFont="1" applyBorder="1"/>
    <xf numFmtId="0" fontId="4" fillId="0" borderId="18" xfId="0" applyFont="1" applyBorder="1"/>
    <xf numFmtId="0" fontId="4" fillId="0" borderId="0" xfId="0" applyFont="1" applyBorder="1" applyAlignment="1">
      <alignment horizontal="center"/>
    </xf>
    <xf numFmtId="0" fontId="4" fillId="0" borderId="20" xfId="0" applyFont="1" applyBorder="1"/>
    <xf numFmtId="0" fontId="4" fillId="0" borderId="17" xfId="0" applyFont="1" applyFill="1" applyBorder="1"/>
    <xf numFmtId="0" fontId="4" fillId="0" borderId="27" xfId="0" applyFont="1" applyBorder="1" applyAlignment="1"/>
    <xf numFmtId="0" fontId="4" fillId="0" borderId="18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/>
    <xf numFmtId="0" fontId="1" fillId="0" borderId="16" xfId="0" applyFont="1" applyBorder="1" applyAlignment="1"/>
    <xf numFmtId="0" fontId="4" fillId="0" borderId="26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3" fillId="0" borderId="27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1" fillId="0" borderId="23" xfId="0" applyFont="1" applyBorder="1" applyAlignment="1">
      <alignment horizontal="left"/>
    </xf>
    <xf numFmtId="0" fontId="4" fillId="0" borderId="26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21" xfId="0" applyFont="1" applyBorder="1"/>
    <xf numFmtId="0" fontId="5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22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7" fillId="0" borderId="19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tabSelected="1" topLeftCell="A22" workbookViewId="0">
      <selection activeCell="B54" sqref="B54"/>
    </sheetView>
  </sheetViews>
  <sheetFormatPr defaultRowHeight="15" x14ac:dyDescent="0.2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 x14ac:dyDescent="0.25">
      <c r="B1" s="30"/>
      <c r="C1" s="75" t="s">
        <v>0</v>
      </c>
      <c r="D1" s="75"/>
      <c r="E1" s="75"/>
      <c r="F1" s="75"/>
    </row>
    <row r="2" spans="2:12" ht="13.5" customHeight="1" x14ac:dyDescent="0.25">
      <c r="B2" s="30"/>
      <c r="C2" s="75" t="s">
        <v>44</v>
      </c>
      <c r="D2" s="75"/>
      <c r="E2" s="75"/>
      <c r="F2" s="75"/>
    </row>
    <row r="3" spans="2:12" ht="13.5" customHeight="1" x14ac:dyDescent="0.25">
      <c r="B3" s="30"/>
      <c r="C3" s="75" t="s">
        <v>33</v>
      </c>
      <c r="D3" s="75"/>
      <c r="E3" s="75"/>
      <c r="F3" s="75"/>
    </row>
    <row r="4" spans="2:12" ht="13.5" customHeight="1" x14ac:dyDescent="0.25">
      <c r="B4" s="30"/>
      <c r="C4" s="75" t="s">
        <v>14</v>
      </c>
      <c r="D4" s="75"/>
      <c r="E4" s="75"/>
      <c r="F4" s="75"/>
    </row>
    <row r="5" spans="2:12" ht="15.75" customHeight="1" x14ac:dyDescent="0.25">
      <c r="B5" s="30"/>
      <c r="C5" s="75" t="s">
        <v>49</v>
      </c>
      <c r="D5" s="75"/>
      <c r="E5" s="75"/>
      <c r="F5" s="75"/>
    </row>
    <row r="6" spans="2:12" ht="14.25" customHeight="1" x14ac:dyDescent="0.25">
      <c r="B6" s="30"/>
      <c r="C6" s="76" t="s">
        <v>50</v>
      </c>
      <c r="D6" s="76"/>
      <c r="E6" s="76"/>
      <c r="F6" s="76"/>
    </row>
    <row r="7" spans="2:12" ht="11.25" customHeight="1" thickBot="1" x14ac:dyDescent="0.3">
      <c r="B7" s="30"/>
      <c r="C7" s="77"/>
      <c r="D7" s="77"/>
      <c r="E7" s="77"/>
      <c r="F7" s="77"/>
    </row>
    <row r="8" spans="2:12" ht="11.25" customHeight="1" x14ac:dyDescent="0.25">
      <c r="B8" s="30"/>
      <c r="C8" s="7" t="s">
        <v>8</v>
      </c>
      <c r="D8" s="16">
        <v>1980</v>
      </c>
      <c r="E8" s="8" t="s">
        <v>10</v>
      </c>
      <c r="F8" s="19">
        <v>16</v>
      </c>
    </row>
    <row r="9" spans="2:12" ht="11.25" customHeight="1" x14ac:dyDescent="0.25">
      <c r="B9" s="30"/>
      <c r="C9" s="9" t="s">
        <v>13</v>
      </c>
      <c r="D9" s="17">
        <v>761.8</v>
      </c>
      <c r="E9" s="3" t="s">
        <v>11</v>
      </c>
      <c r="F9" s="20">
        <v>4</v>
      </c>
      <c r="L9" s="2"/>
    </row>
    <row r="10" spans="2:12" ht="11.25" customHeight="1" thickBot="1" x14ac:dyDescent="0.3">
      <c r="B10" s="30"/>
      <c r="C10" s="10" t="s">
        <v>9</v>
      </c>
      <c r="D10" s="18">
        <v>66.8</v>
      </c>
      <c r="E10" s="4" t="s">
        <v>12</v>
      </c>
      <c r="F10" s="21">
        <v>1</v>
      </c>
    </row>
    <row r="11" spans="2:12" ht="11.25" customHeight="1" x14ac:dyDescent="0.25">
      <c r="B11" s="31"/>
      <c r="C11" s="6"/>
      <c r="D11" s="6"/>
      <c r="E11" s="6"/>
      <c r="F11" s="6"/>
    </row>
    <row r="12" spans="2:12" ht="11.25" customHeight="1" x14ac:dyDescent="0.25">
      <c r="B12" s="31"/>
      <c r="C12" s="15" t="s">
        <v>45</v>
      </c>
      <c r="D12" s="6"/>
      <c r="E12" s="15" t="s">
        <v>51</v>
      </c>
      <c r="F12" s="6"/>
    </row>
    <row r="13" spans="2:12" ht="11.25" customHeight="1" x14ac:dyDescent="0.25">
      <c r="B13" s="31"/>
      <c r="C13" s="6"/>
      <c r="D13" s="6"/>
      <c r="E13" s="6"/>
      <c r="F13" s="6"/>
    </row>
    <row r="14" spans="2:12" ht="11.25" customHeight="1" thickBot="1" x14ac:dyDescent="0.3">
      <c r="B14" s="30"/>
      <c r="C14" s="65" t="s">
        <v>30</v>
      </c>
      <c r="D14" s="65"/>
      <c r="E14" s="65"/>
      <c r="F14" s="65"/>
    </row>
    <row r="15" spans="2:12" ht="11.25" hidden="1" customHeight="1" thickBot="1" x14ac:dyDescent="0.3">
      <c r="B15" s="30"/>
      <c r="C15" s="28"/>
      <c r="D15" s="28"/>
      <c r="E15" s="28"/>
      <c r="F15" s="28"/>
    </row>
    <row r="16" spans="2:12" ht="18.75" customHeight="1" thickBot="1" x14ac:dyDescent="0.3">
      <c r="B16" s="30"/>
      <c r="C16" s="14" t="s">
        <v>15</v>
      </c>
      <c r="D16" s="22" t="s">
        <v>27</v>
      </c>
      <c r="E16" s="67">
        <v>250907.04</v>
      </c>
      <c r="F16" s="68"/>
    </row>
    <row r="17" spans="1:7" ht="18.75" customHeight="1" thickBot="1" x14ac:dyDescent="0.3">
      <c r="B17" s="30"/>
      <c r="C17" s="14" t="s">
        <v>16</v>
      </c>
      <c r="D17" s="22" t="s">
        <v>27</v>
      </c>
      <c r="E17" s="67">
        <v>262602.18</v>
      </c>
      <c r="F17" s="69"/>
    </row>
    <row r="18" spans="1:7" ht="18.75" customHeight="1" thickBot="1" x14ac:dyDescent="0.3">
      <c r="B18" s="30"/>
      <c r="C18" s="70" t="s">
        <v>34</v>
      </c>
      <c r="D18" s="70"/>
      <c r="E18" s="70"/>
      <c r="F18" s="70"/>
    </row>
    <row r="19" spans="1:7" ht="18.75" customHeight="1" thickBot="1" x14ac:dyDescent="0.3">
      <c r="B19" s="30"/>
      <c r="C19" s="14"/>
      <c r="D19" s="24" t="s">
        <v>53</v>
      </c>
      <c r="E19" s="25" t="s">
        <v>54</v>
      </c>
      <c r="F19" s="26"/>
    </row>
    <row r="20" spans="1:7" ht="18.75" customHeight="1" thickBot="1" x14ac:dyDescent="0.3">
      <c r="B20" s="30"/>
      <c r="C20" s="14" t="s">
        <v>35</v>
      </c>
      <c r="D20" s="24">
        <v>311.54000000000002</v>
      </c>
      <c r="E20" s="25">
        <v>326.05</v>
      </c>
      <c r="F20" s="26"/>
    </row>
    <row r="21" spans="1:7" ht="18.75" customHeight="1" thickBot="1" x14ac:dyDescent="0.3">
      <c r="B21" s="30"/>
      <c r="C21" s="14" t="s">
        <v>36</v>
      </c>
      <c r="D21" s="27">
        <v>806.36</v>
      </c>
      <c r="E21" s="25">
        <v>843.97</v>
      </c>
      <c r="F21" s="26"/>
    </row>
    <row r="22" spans="1:7" ht="18.75" customHeight="1" thickBot="1" x14ac:dyDescent="0.3">
      <c r="B22" s="30"/>
      <c r="C22" s="14" t="s">
        <v>37</v>
      </c>
      <c r="D22" s="24">
        <v>2035.43</v>
      </c>
      <c r="E22" s="25">
        <v>2125.0500000000002</v>
      </c>
      <c r="F22" s="26"/>
    </row>
    <row r="23" spans="1:7" ht="18.75" customHeight="1" thickBot="1" x14ac:dyDescent="0.3">
      <c r="B23" s="30"/>
      <c r="C23" s="14" t="s">
        <v>38</v>
      </c>
      <c r="D23" s="24">
        <v>311.54000000000002</v>
      </c>
      <c r="E23" s="25">
        <v>326.04000000000002</v>
      </c>
      <c r="F23" s="26"/>
    </row>
    <row r="24" spans="1:7" ht="18.75" customHeight="1" thickBot="1" x14ac:dyDescent="0.3">
      <c r="B24" s="30"/>
      <c r="C24" s="23" t="s">
        <v>39</v>
      </c>
      <c r="D24" s="24">
        <v>3022.02</v>
      </c>
      <c r="E24" s="25">
        <v>3162.11</v>
      </c>
      <c r="F24" s="26"/>
    </row>
    <row r="25" spans="1:7" ht="11.25" customHeight="1" x14ac:dyDescent="0.25">
      <c r="B25" s="30"/>
      <c r="C25" s="65" t="s">
        <v>17</v>
      </c>
      <c r="D25" s="65"/>
      <c r="E25" s="65"/>
      <c r="F25" s="65"/>
    </row>
    <row r="26" spans="1:7" ht="5.25" customHeight="1" thickBot="1" x14ac:dyDescent="0.3">
      <c r="B26" s="32"/>
      <c r="C26" s="71"/>
      <c r="D26" s="71"/>
      <c r="E26" s="71"/>
      <c r="F26" s="71"/>
    </row>
    <row r="27" spans="1:7" ht="20.25" customHeight="1" thickBot="1" x14ac:dyDescent="0.3">
      <c r="A27" s="11"/>
      <c r="B27" s="33"/>
      <c r="C27" s="29" t="s">
        <v>20</v>
      </c>
      <c r="D27" s="13" t="s">
        <v>18</v>
      </c>
      <c r="E27" s="72" t="s">
        <v>46</v>
      </c>
      <c r="F27" s="73"/>
    </row>
    <row r="28" spans="1:7" ht="9.9499999999999993" customHeight="1" x14ac:dyDescent="0.25">
      <c r="A28" s="11"/>
      <c r="B28" s="34"/>
      <c r="C28" s="66" t="s">
        <v>32</v>
      </c>
      <c r="D28" s="74" t="s">
        <v>55</v>
      </c>
      <c r="E28" s="59">
        <v>19197.36</v>
      </c>
      <c r="F28" s="60"/>
    </row>
    <row r="29" spans="1:7" ht="9.9499999999999993" customHeight="1" thickBot="1" x14ac:dyDescent="0.35">
      <c r="A29" s="11"/>
      <c r="B29" s="35"/>
      <c r="C29" s="64"/>
      <c r="D29" s="58"/>
      <c r="E29" s="61"/>
      <c r="F29" s="62"/>
      <c r="G29" s="1"/>
    </row>
    <row r="30" spans="1:7" ht="9.9499999999999993" customHeight="1" x14ac:dyDescent="0.3">
      <c r="A30" s="11"/>
      <c r="B30" s="34"/>
      <c r="C30" s="66" t="s">
        <v>1</v>
      </c>
      <c r="D30" s="74" t="s">
        <v>56</v>
      </c>
      <c r="E30" s="59">
        <v>17369.04</v>
      </c>
      <c r="F30" s="60"/>
      <c r="G30" s="1"/>
    </row>
    <row r="31" spans="1:7" ht="9.9499999999999993" customHeight="1" thickBot="1" x14ac:dyDescent="0.35">
      <c r="A31" s="11"/>
      <c r="B31" s="35"/>
      <c r="C31" s="64"/>
      <c r="D31" s="58"/>
      <c r="E31" s="61"/>
      <c r="F31" s="62"/>
      <c r="G31" s="1"/>
    </row>
    <row r="32" spans="1:7" ht="9.9499999999999993" customHeight="1" x14ac:dyDescent="0.3">
      <c r="A32" s="11"/>
      <c r="B32" s="34"/>
      <c r="C32" s="63" t="s">
        <v>2</v>
      </c>
      <c r="D32" s="57" t="s">
        <v>57</v>
      </c>
      <c r="E32" s="59">
        <v>10604.26</v>
      </c>
      <c r="F32" s="60"/>
      <c r="G32" s="1"/>
    </row>
    <row r="33" spans="1:7" ht="9.9499999999999993" customHeight="1" thickBot="1" x14ac:dyDescent="0.35">
      <c r="A33" s="11"/>
      <c r="B33" s="35"/>
      <c r="C33" s="64"/>
      <c r="D33" s="58"/>
      <c r="E33" s="61"/>
      <c r="F33" s="62"/>
      <c r="G33" s="1"/>
    </row>
    <row r="34" spans="1:7" ht="9.9499999999999993" customHeight="1" x14ac:dyDescent="0.3">
      <c r="A34" s="11"/>
      <c r="B34" s="34"/>
      <c r="C34" s="63" t="s">
        <v>3</v>
      </c>
      <c r="D34" s="57" t="s">
        <v>58</v>
      </c>
      <c r="E34" s="59">
        <v>1005.58</v>
      </c>
      <c r="F34" s="60"/>
      <c r="G34" s="1"/>
    </row>
    <row r="35" spans="1:7" ht="9.9499999999999993" customHeight="1" thickBot="1" x14ac:dyDescent="0.3">
      <c r="A35" s="11"/>
      <c r="B35" s="35"/>
      <c r="C35" s="64"/>
      <c r="D35" s="58"/>
      <c r="E35" s="61"/>
      <c r="F35" s="62"/>
    </row>
    <row r="36" spans="1:7" ht="9.9499999999999993" customHeight="1" x14ac:dyDescent="0.25">
      <c r="A36" s="11"/>
      <c r="B36" s="34"/>
      <c r="C36" s="63" t="s">
        <v>4</v>
      </c>
      <c r="D36" s="57" t="s">
        <v>59</v>
      </c>
      <c r="E36" s="59">
        <v>8867.35</v>
      </c>
      <c r="F36" s="60"/>
    </row>
    <row r="37" spans="1:7" ht="9.9499999999999993" customHeight="1" thickBot="1" x14ac:dyDescent="0.3">
      <c r="A37" s="11"/>
      <c r="B37" s="35"/>
      <c r="C37" s="64"/>
      <c r="D37" s="58"/>
      <c r="E37" s="61"/>
      <c r="F37" s="62"/>
    </row>
    <row r="38" spans="1:7" ht="9.9499999999999993" customHeight="1" x14ac:dyDescent="0.25">
      <c r="A38" s="11"/>
      <c r="B38" s="36"/>
      <c r="C38" s="63" t="s">
        <v>5</v>
      </c>
      <c r="D38" s="57" t="s">
        <v>60</v>
      </c>
      <c r="E38" s="59">
        <v>3199.56</v>
      </c>
      <c r="F38" s="60"/>
    </row>
    <row r="39" spans="1:7" ht="9.9499999999999993" customHeight="1" thickBot="1" x14ac:dyDescent="0.3">
      <c r="A39" s="11"/>
      <c r="B39" s="35"/>
      <c r="C39" s="64"/>
      <c r="D39" s="58"/>
      <c r="E39" s="61"/>
      <c r="F39" s="62"/>
    </row>
    <row r="40" spans="1:7" ht="9.9499999999999993" customHeight="1" x14ac:dyDescent="0.25">
      <c r="A40" s="11"/>
      <c r="B40" s="34"/>
      <c r="C40" s="63" t="s">
        <v>61</v>
      </c>
      <c r="D40" s="57" t="s">
        <v>62</v>
      </c>
      <c r="E40" s="59">
        <v>38120.47</v>
      </c>
      <c r="F40" s="60"/>
    </row>
    <row r="41" spans="1:7" ht="9.9499999999999993" customHeight="1" thickBot="1" x14ac:dyDescent="0.3">
      <c r="A41" s="11"/>
      <c r="B41" s="35"/>
      <c r="C41" s="64"/>
      <c r="D41" s="58"/>
      <c r="E41" s="61"/>
      <c r="F41" s="62"/>
    </row>
    <row r="42" spans="1:7" ht="9.9499999999999993" customHeight="1" x14ac:dyDescent="0.25">
      <c r="A42" s="11"/>
      <c r="B42" s="34"/>
      <c r="C42" s="63" t="s">
        <v>6</v>
      </c>
      <c r="D42" s="57" t="s">
        <v>63</v>
      </c>
      <c r="E42" s="59">
        <v>2925.31</v>
      </c>
      <c r="F42" s="60"/>
    </row>
    <row r="43" spans="1:7" ht="9.9499999999999993" customHeight="1" thickBot="1" x14ac:dyDescent="0.3">
      <c r="A43" s="11"/>
      <c r="B43" s="35"/>
      <c r="C43" s="64"/>
      <c r="D43" s="58"/>
      <c r="E43" s="61"/>
      <c r="F43" s="62"/>
    </row>
    <row r="44" spans="1:7" ht="9.9499999999999993" customHeight="1" x14ac:dyDescent="0.25">
      <c r="A44" s="11"/>
      <c r="B44" s="36"/>
      <c r="C44" s="63" t="s">
        <v>7</v>
      </c>
      <c r="D44" s="57" t="s">
        <v>64</v>
      </c>
      <c r="E44" s="59">
        <v>38029.06</v>
      </c>
      <c r="F44" s="60"/>
    </row>
    <row r="45" spans="1:7" ht="9.9499999999999993" customHeight="1" thickBot="1" x14ac:dyDescent="0.3">
      <c r="A45" s="11"/>
      <c r="B45" s="35"/>
      <c r="C45" s="64"/>
      <c r="D45" s="58"/>
      <c r="E45" s="61"/>
      <c r="F45" s="62"/>
    </row>
    <row r="46" spans="1:7" ht="9.9499999999999993" customHeight="1" x14ac:dyDescent="0.25">
      <c r="A46" s="11"/>
      <c r="B46" s="83"/>
      <c r="C46" s="12" t="s">
        <v>31</v>
      </c>
      <c r="D46" s="60" t="s">
        <v>66</v>
      </c>
      <c r="E46" s="59">
        <v>33275.42</v>
      </c>
      <c r="F46" s="60"/>
    </row>
    <row r="47" spans="1:7" ht="9.9499999999999993" customHeight="1" thickBot="1" x14ac:dyDescent="0.3">
      <c r="A47" s="11"/>
      <c r="B47" s="84"/>
      <c r="C47" s="52" t="s">
        <v>65</v>
      </c>
      <c r="D47" s="62"/>
      <c r="E47" s="61"/>
      <c r="F47" s="62"/>
    </row>
    <row r="48" spans="1:7" ht="9.9499999999999993" customHeight="1" x14ac:dyDescent="0.25">
      <c r="B48" s="30"/>
      <c r="C48" s="80" t="s">
        <v>19</v>
      </c>
      <c r="D48" s="80"/>
      <c r="E48" s="80"/>
      <c r="F48" s="80"/>
    </row>
    <row r="49" spans="1:6" ht="3.75" customHeight="1" x14ac:dyDescent="0.25">
      <c r="B49" s="30"/>
      <c r="C49" s="80"/>
      <c r="D49" s="80"/>
      <c r="E49" s="80"/>
      <c r="F49" s="80"/>
    </row>
    <row r="50" spans="1:6" ht="0.75" customHeight="1" thickBot="1" x14ac:dyDescent="0.3">
      <c r="B50" s="30"/>
      <c r="C50" s="76"/>
      <c r="D50" s="76"/>
      <c r="E50" s="76"/>
      <c r="F50" s="76"/>
    </row>
    <row r="51" spans="1:6" ht="9.75" hidden="1" customHeight="1" thickBot="1" x14ac:dyDescent="0.3">
      <c r="B51" s="30"/>
      <c r="C51" s="76"/>
      <c r="D51" s="76"/>
      <c r="E51" s="76"/>
      <c r="F51" s="76"/>
    </row>
    <row r="52" spans="1:6" ht="18" customHeight="1" thickBot="1" x14ac:dyDescent="0.3">
      <c r="A52" s="11"/>
      <c r="B52" s="81" t="s">
        <v>20</v>
      </c>
      <c r="C52" s="82"/>
      <c r="D52" s="37" t="s">
        <v>18</v>
      </c>
      <c r="E52" s="38" t="s">
        <v>21</v>
      </c>
      <c r="F52" s="39" t="s">
        <v>22</v>
      </c>
    </row>
    <row r="53" spans="1:6" ht="18" customHeight="1" thickBot="1" x14ac:dyDescent="0.3">
      <c r="A53" s="11"/>
      <c r="B53" s="53" t="s">
        <v>23</v>
      </c>
      <c r="C53" s="54"/>
      <c r="D53" s="40" t="s">
        <v>27</v>
      </c>
      <c r="E53" s="31">
        <v>-42355.56</v>
      </c>
      <c r="F53" s="41">
        <v>4459.33</v>
      </c>
    </row>
    <row r="54" spans="1:6" ht="18" customHeight="1" thickBot="1" x14ac:dyDescent="0.3">
      <c r="A54" s="11"/>
      <c r="B54" s="85" t="s">
        <v>24</v>
      </c>
      <c r="C54" s="42" t="s">
        <v>28</v>
      </c>
      <c r="D54" s="40" t="s">
        <v>27</v>
      </c>
      <c r="E54" s="41">
        <v>-623.97</v>
      </c>
      <c r="F54" s="41">
        <v>211.5</v>
      </c>
    </row>
    <row r="55" spans="1:6" ht="18" customHeight="1" thickBot="1" x14ac:dyDescent="0.3">
      <c r="A55" s="11"/>
      <c r="B55" s="43"/>
      <c r="C55" s="41" t="s">
        <v>29</v>
      </c>
      <c r="D55" s="44" t="s">
        <v>27</v>
      </c>
      <c r="E55" s="41">
        <v>-11940.16</v>
      </c>
      <c r="F55" s="45">
        <v>1326.71</v>
      </c>
    </row>
    <row r="56" spans="1:6" ht="18" customHeight="1" thickBot="1" x14ac:dyDescent="0.3">
      <c r="A56" s="11"/>
      <c r="B56" s="53" t="s">
        <v>25</v>
      </c>
      <c r="C56" s="54"/>
      <c r="D56" s="40" t="s">
        <v>27</v>
      </c>
      <c r="E56" s="46">
        <v>0</v>
      </c>
      <c r="F56" s="41">
        <v>-345.5</v>
      </c>
    </row>
    <row r="57" spans="1:6" ht="18" customHeight="1" thickBot="1" x14ac:dyDescent="0.3">
      <c r="A57" s="11"/>
      <c r="B57" s="53" t="s">
        <v>26</v>
      </c>
      <c r="C57" s="54"/>
      <c r="D57" s="40" t="s">
        <v>27</v>
      </c>
      <c r="E57" s="41">
        <v>0</v>
      </c>
      <c r="F57" s="41">
        <v>-683.46</v>
      </c>
    </row>
    <row r="58" spans="1:6" ht="12" customHeight="1" thickBot="1" x14ac:dyDescent="0.3">
      <c r="A58" s="11"/>
      <c r="B58" s="47"/>
      <c r="C58" s="55" t="s">
        <v>40</v>
      </c>
      <c r="D58" s="56"/>
      <c r="E58" s="56"/>
      <c r="F58" s="56"/>
    </row>
    <row r="59" spans="1:6" ht="18" customHeight="1" thickBot="1" x14ac:dyDescent="0.3">
      <c r="A59" s="11"/>
      <c r="B59" s="78" t="s">
        <v>41</v>
      </c>
      <c r="C59" s="79"/>
      <c r="D59" s="48" t="s">
        <v>27</v>
      </c>
      <c r="E59" s="32">
        <v>0</v>
      </c>
      <c r="F59" s="43">
        <v>478.26</v>
      </c>
    </row>
    <row r="60" spans="1:6" ht="18" customHeight="1" thickBot="1" x14ac:dyDescent="0.3">
      <c r="A60" s="11"/>
      <c r="B60" s="53" t="s">
        <v>48</v>
      </c>
      <c r="C60" s="54"/>
      <c r="D60" s="49" t="s">
        <v>27</v>
      </c>
      <c r="E60" s="41">
        <v>68038.350000000006</v>
      </c>
      <c r="F60" s="41">
        <v>70877.73</v>
      </c>
    </row>
    <row r="61" spans="1:6" ht="18" hidden="1" customHeight="1" x14ac:dyDescent="0.25">
      <c r="A61" s="11"/>
      <c r="B61" s="50"/>
      <c r="C61" s="50"/>
      <c r="D61" s="31"/>
      <c r="E61" s="31"/>
      <c r="F61" s="31"/>
    </row>
    <row r="62" spans="1:6" ht="18" customHeight="1" x14ac:dyDescent="0.25">
      <c r="A62" s="11"/>
      <c r="B62" s="50"/>
      <c r="C62" s="15" t="s">
        <v>47</v>
      </c>
      <c r="D62" s="15"/>
      <c r="E62" s="51" t="s">
        <v>52</v>
      </c>
      <c r="F62" s="31"/>
    </row>
    <row r="63" spans="1:6" ht="11.25" hidden="1" customHeight="1" x14ac:dyDescent="0.25">
      <c r="B63" s="30"/>
      <c r="C63" s="31"/>
      <c r="D63" s="31"/>
      <c r="E63" s="31"/>
      <c r="F63" s="31"/>
    </row>
    <row r="64" spans="1:6" ht="12.75" customHeight="1" x14ac:dyDescent="0.25">
      <c r="B64" s="30"/>
      <c r="C64" s="51" t="s">
        <v>67</v>
      </c>
      <c r="D64" s="31"/>
      <c r="E64" s="51" t="str">
        <f>+TEXT(,"+90 008,77 руб.")</f>
        <v>+90008,77руб.</v>
      </c>
      <c r="F64" s="31"/>
    </row>
    <row r="65" spans="2:6" ht="11.25" customHeight="1" x14ac:dyDescent="0.25">
      <c r="B65" s="30"/>
      <c r="C65" s="51"/>
      <c r="D65" s="31"/>
      <c r="E65" s="51"/>
      <c r="F65" s="31"/>
    </row>
    <row r="66" spans="2:6" ht="15" customHeight="1" x14ac:dyDescent="0.25">
      <c r="B66" s="30"/>
      <c r="C66" s="5" t="s">
        <v>42</v>
      </c>
      <c r="D66" s="5"/>
      <c r="E66" s="5" t="s">
        <v>43</v>
      </c>
      <c r="F66" s="5"/>
    </row>
    <row r="67" spans="2:6" ht="10.5" customHeight="1" x14ac:dyDescent="0.25"/>
    <row r="68" spans="2:6" ht="9.9499999999999993" customHeight="1" x14ac:dyDescent="0.25"/>
  </sheetData>
  <mergeCells count="51">
    <mergeCell ref="E36:F37"/>
    <mergeCell ref="B46:B47"/>
    <mergeCell ref="D40:D41"/>
    <mergeCell ref="C48:F51"/>
    <mergeCell ref="B57:C57"/>
    <mergeCell ref="D42:D43"/>
    <mergeCell ref="B52:C52"/>
    <mergeCell ref="B53:C53"/>
    <mergeCell ref="B56:C56"/>
    <mergeCell ref="E42:F43"/>
    <mergeCell ref="D46:D47"/>
    <mergeCell ref="C40:C41"/>
    <mergeCell ref="C42:C43"/>
    <mergeCell ref="C44:C45"/>
    <mergeCell ref="C36:C37"/>
    <mergeCell ref="C38:C39"/>
    <mergeCell ref="C1:F1"/>
    <mergeCell ref="C3:F3"/>
    <mergeCell ref="C5:F5"/>
    <mergeCell ref="C6:F6"/>
    <mergeCell ref="C7:F7"/>
    <mergeCell ref="C2:F2"/>
    <mergeCell ref="C4:F4"/>
    <mergeCell ref="C14:F14"/>
    <mergeCell ref="C28:C29"/>
    <mergeCell ref="C30:C31"/>
    <mergeCell ref="E28:F29"/>
    <mergeCell ref="E30:F31"/>
    <mergeCell ref="E16:F16"/>
    <mergeCell ref="E17:F17"/>
    <mergeCell ref="C18:F18"/>
    <mergeCell ref="C25:F26"/>
    <mergeCell ref="E27:F27"/>
    <mergeCell ref="D30:D31"/>
    <mergeCell ref="D28:D29"/>
    <mergeCell ref="B60:C60"/>
    <mergeCell ref="C58:F58"/>
    <mergeCell ref="D32:D33"/>
    <mergeCell ref="D34:D35"/>
    <mergeCell ref="E38:F39"/>
    <mergeCell ref="C32:C33"/>
    <mergeCell ref="C34:C35"/>
    <mergeCell ref="E32:F33"/>
    <mergeCell ref="E34:F35"/>
    <mergeCell ref="E46:F47"/>
    <mergeCell ref="E44:F45"/>
    <mergeCell ref="E40:F41"/>
    <mergeCell ref="B59:C59"/>
    <mergeCell ref="D36:D37"/>
    <mergeCell ref="D38:D39"/>
    <mergeCell ref="D44:D45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gumno111111@outlook.com</cp:lastModifiedBy>
  <cp:lastPrinted>2022-04-05T10:09:55Z</cp:lastPrinted>
  <dcterms:created xsi:type="dcterms:W3CDTF">2018-03-27T05:42:55Z</dcterms:created>
  <dcterms:modified xsi:type="dcterms:W3CDTF">2022-04-05T10:47:11Z</dcterms:modified>
</cp:coreProperties>
</file>